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Лист1!$A$1:$F$27</definedName>
  </definedNames>
  <calcPr calcId="124519"/>
</workbook>
</file>

<file path=xl/calcChain.xml><?xml version="1.0" encoding="utf-8"?>
<calcChain xmlns="http://schemas.openxmlformats.org/spreadsheetml/2006/main">
  <c r="F23" i="1"/>
  <c r="E18"/>
  <c r="E19"/>
  <c r="E20"/>
  <c r="E21"/>
  <c r="E22"/>
  <c r="E23"/>
  <c r="E17"/>
  <c r="E13"/>
  <c r="E14"/>
  <c r="E12"/>
  <c r="D15"/>
  <c r="F14"/>
  <c r="D24" l="1"/>
  <c r="C24"/>
  <c r="F19"/>
  <c r="F20"/>
  <c r="F21"/>
  <c r="F18"/>
  <c r="F22"/>
  <c r="F17"/>
  <c r="F13"/>
  <c r="F12"/>
  <c r="C15"/>
  <c r="E15" s="1"/>
  <c r="F15" l="1"/>
  <c r="E24"/>
  <c r="F24"/>
</calcChain>
</file>

<file path=xl/sharedStrings.xml><?xml version="1.0" encoding="utf-8"?>
<sst xmlns="http://schemas.openxmlformats.org/spreadsheetml/2006/main" count="23" uniqueCount="23">
  <si>
    <t>Доходы дорожного фонда</t>
  </si>
  <si>
    <t>отклонение %</t>
  </si>
  <si>
    <t>Акцизы</t>
  </si>
  <si>
    <t>отклонение (руб.)</t>
  </si>
  <si>
    <t>ИТОГО доходов дорожного фонда:</t>
  </si>
  <si>
    <t>Расходы средств дорожного фонда</t>
  </si>
  <si>
    <t>ИТОГО расходов за счет средств дорожного фонда:</t>
  </si>
  <si>
    <t>(руб.)</t>
  </si>
  <si>
    <t>Прочие доходы</t>
  </si>
  <si>
    <t xml:space="preserve">Отчет </t>
  </si>
  <si>
    <t>Прочие субсидии на исполнение полномочий по осуществлению дорожной деятельности</t>
  </si>
  <si>
    <t>план на 2019 год</t>
  </si>
  <si>
    <t>МП "Капитальный ремонт и ремонт автомобильных дорог общего пользования и внутриквартальных проездов на территории го Спасск-Дальний на 2016-2021 годы", (985/0409/0800021110/240) "Ремонт автомобильных дорог и внутриквартальных проездов на территории го Спасск-Дальний"</t>
  </si>
  <si>
    <t>МП "Капитальный ремонт и ремонт автомобильных дорог общего пользования и внутриквартальных проездов на территории го Спасск-Дальний на 2016-2021 годы", (985/0409/08203S2390/240) "Капитальный ремонт и ремонт автомобильных дорог общего пользования населенных пунктов"</t>
  </si>
  <si>
    <t>МП "Обустройство пешеходных переходов в городском округе Спасск-Дальний на 2017-2021 годы" (985/0409/3400020442/611)</t>
  </si>
  <si>
    <t>Субсидии за счет средств дорожного фонда Приморского края бюджетам МО ПК на капитальный ремонт и ремонт автомобильных дорог  общего пользования населенных пунктов на 2019  год (21М) (985/0409/0820392390/244)</t>
  </si>
  <si>
    <t>Муниципальная  программа "Содержание улично-дорожной сети городского округа Спасск-Дальний на 2017-2021 годы", разработка проекта организации дорожного движения (985/0409/1120021091/244)</t>
  </si>
  <si>
    <t xml:space="preserve">МБУ Наш город, МП "Содержание улично-дорожной сети городского округа Спасск-Дальний на 2017-2021 годы", подпрограмма "Содержание и ремонт автомобильных дорог, ремонт объектов дорожной инфраструктуры", (985/0409/1120021090/611) "Содержание автомобильных дорог муниципального значения на территории го Спасск-Дальний" </t>
  </si>
  <si>
    <t>Муниципальная  программа "Содержание улично-дорожной сети городского округа Спасск-Дальний на 2017-2021 годы", погашение кредиторской задолженности за содержание автомобильных дорог муниципального значения на территории городского округа Спасск-Дальний (985/0409/1120121090/244)</t>
  </si>
  <si>
    <t>исполнено на 31.12.2019г.</t>
  </si>
  <si>
    <t>об использовании средств дорожного фонда за  2019 год</t>
  </si>
  <si>
    <t xml:space="preserve">Приложение </t>
  </si>
  <si>
    <t>к годовому отчету Администрации городского округа Спасск-Дальний за 2019г.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</si>
</sst>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5" fillId="0" borderId="0" xfId="0" applyFont="1" applyAlignment="1">
      <alignment wrapText="1"/>
    </xf>
    <xf numFmtId="10" fontId="1" fillId="0" borderId="1" xfId="0" applyNumberFormat="1" applyFont="1" applyBorder="1" applyAlignment="1">
      <alignment wrapText="1"/>
    </xf>
    <xf numFmtId="10" fontId="3" fillId="0" borderId="1" xfId="0" applyNumberFormat="1" applyFont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wrapText="1"/>
    </xf>
    <xf numFmtId="10" fontId="3" fillId="0" borderId="1" xfId="0" applyNumberFormat="1" applyFont="1" applyFill="1" applyBorder="1" applyAlignment="1">
      <alignment wrapText="1"/>
    </xf>
    <xf numFmtId="4" fontId="1" fillId="2" borderId="1" xfId="0" applyNumberFormat="1" applyFont="1" applyFill="1" applyBorder="1" applyAlignment="1">
      <alignment wrapText="1"/>
    </xf>
    <xf numFmtId="10" fontId="1" fillId="2" borderId="1" xfId="0" applyNumberFormat="1" applyFont="1" applyFill="1" applyBorder="1" applyAlignment="1">
      <alignment wrapText="1"/>
    </xf>
    <xf numFmtId="4" fontId="7" fillId="2" borderId="1" xfId="0" applyNumberFormat="1" applyFont="1" applyFill="1" applyBorder="1" applyAlignment="1">
      <alignment wrapText="1"/>
    </xf>
    <xf numFmtId="4" fontId="7" fillId="0" borderId="1" xfId="0" applyNumberFormat="1" applyFont="1" applyBorder="1" applyAlignment="1">
      <alignment wrapText="1"/>
    </xf>
    <xf numFmtId="0" fontId="5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view="pageBreakPreview" topLeftCell="A2" zoomScale="86" zoomScaleSheetLayoutView="86" workbookViewId="0">
      <selection activeCell="I9" sqref="I9"/>
    </sheetView>
  </sheetViews>
  <sheetFormatPr defaultRowHeight="15"/>
  <cols>
    <col min="1" max="1" width="3.7109375" customWidth="1"/>
    <col min="2" max="2" width="33.5703125" customWidth="1"/>
    <col min="3" max="3" width="15.7109375" customWidth="1"/>
    <col min="4" max="4" width="15.85546875" customWidth="1"/>
    <col min="5" max="5" width="14.7109375" customWidth="1"/>
    <col min="6" max="6" width="13.5703125" customWidth="1"/>
  </cols>
  <sheetData>
    <row r="1" spans="1:15" ht="31.5" customHeight="1">
      <c r="A1" s="1"/>
      <c r="B1" s="1"/>
      <c r="C1" s="1"/>
      <c r="D1" s="8" t="s">
        <v>21</v>
      </c>
      <c r="E1" s="8"/>
      <c r="F1" s="8"/>
      <c r="G1" s="1"/>
      <c r="H1" s="1"/>
      <c r="I1" s="1"/>
      <c r="J1" s="1"/>
      <c r="K1" s="1"/>
      <c r="L1" s="1"/>
      <c r="M1" s="1"/>
      <c r="N1" s="1"/>
      <c r="O1" s="1"/>
    </row>
    <row r="2" spans="1:15" ht="20.25" customHeight="1">
      <c r="A2" s="1"/>
      <c r="B2" s="1"/>
      <c r="C2" s="21"/>
      <c r="D2" s="23" t="s">
        <v>22</v>
      </c>
      <c r="E2" s="23"/>
      <c r="F2" s="23"/>
      <c r="G2" s="1"/>
      <c r="H2" s="1"/>
      <c r="I2" s="1"/>
      <c r="J2" s="1"/>
      <c r="K2" s="1"/>
      <c r="L2" s="1"/>
      <c r="M2" s="1"/>
      <c r="N2" s="1"/>
      <c r="O2" s="1"/>
    </row>
    <row r="3" spans="1:15" ht="30.75" customHeight="1">
      <c r="A3" s="1"/>
      <c r="B3" s="1"/>
      <c r="C3" s="21"/>
      <c r="D3" s="23"/>
      <c r="E3" s="23"/>
      <c r="F3" s="23"/>
      <c r="G3" s="1"/>
      <c r="H3" s="1"/>
      <c r="I3" s="1"/>
      <c r="J3" s="1"/>
      <c r="K3" s="1"/>
      <c r="L3" s="1"/>
      <c r="M3" s="1"/>
      <c r="N3" s="1"/>
      <c r="O3" s="1"/>
    </row>
    <row r="4" spans="1:15" ht="19.5" customHeight="1">
      <c r="A4" s="1"/>
      <c r="B4" s="1"/>
      <c r="C4" s="21"/>
      <c r="D4" s="21"/>
      <c r="E4" s="21"/>
      <c r="F4" s="21"/>
      <c r="G4" s="1"/>
      <c r="H4" s="1"/>
      <c r="I4" s="1"/>
      <c r="J4" s="1"/>
      <c r="K4" s="1"/>
      <c r="L4" s="1"/>
      <c r="M4" s="1"/>
      <c r="N4" s="1"/>
      <c r="O4" s="1"/>
    </row>
    <row r="5" spans="1:15" ht="18.75" customHeight="1">
      <c r="A5" s="1"/>
      <c r="B5" s="1"/>
      <c r="C5" s="21"/>
      <c r="D5" s="21"/>
      <c r="E5" s="21"/>
      <c r="F5" s="21"/>
      <c r="G5" s="1"/>
      <c r="H5" s="1"/>
      <c r="I5" s="1"/>
      <c r="J5" s="1"/>
      <c r="K5" s="1"/>
      <c r="L5" s="1"/>
      <c r="M5" s="1"/>
      <c r="N5" s="1"/>
      <c r="O5" s="1"/>
    </row>
    <row r="6" spans="1:15" ht="15.75">
      <c r="A6" s="1"/>
      <c r="B6" s="1"/>
      <c r="C6" s="22"/>
      <c r="D6" s="22"/>
      <c r="E6" s="22"/>
      <c r="F6" s="22"/>
      <c r="G6" s="1"/>
      <c r="H6" s="1"/>
      <c r="I6" s="1"/>
      <c r="J6" s="1"/>
      <c r="K6" s="1"/>
      <c r="L6" s="1"/>
      <c r="M6" s="1"/>
      <c r="N6" s="1"/>
      <c r="O6" s="1"/>
    </row>
    <row r="7" spans="1:15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8.75">
      <c r="A8" s="1"/>
      <c r="B8" s="24" t="s">
        <v>9</v>
      </c>
      <c r="C8" s="24"/>
      <c r="D8" s="24"/>
      <c r="E8" s="24"/>
      <c r="F8" s="24"/>
      <c r="G8" s="1"/>
      <c r="H8" s="1"/>
      <c r="I8" s="1"/>
      <c r="J8" s="1"/>
      <c r="K8" s="1"/>
      <c r="L8" s="1"/>
      <c r="M8" s="1"/>
      <c r="N8" s="1"/>
      <c r="O8" s="1"/>
    </row>
    <row r="9" spans="1:15" ht="27.75" customHeight="1">
      <c r="A9" s="1"/>
      <c r="B9" s="24" t="s">
        <v>20</v>
      </c>
      <c r="C9" s="24"/>
      <c r="D9" s="24"/>
      <c r="E9" s="24"/>
      <c r="F9" s="24"/>
      <c r="G9" s="1"/>
      <c r="H9" s="1"/>
      <c r="I9" s="1"/>
      <c r="J9" s="1"/>
      <c r="K9" s="1"/>
      <c r="L9" s="1"/>
      <c r="M9" s="1"/>
      <c r="N9" s="1"/>
      <c r="O9" s="1"/>
    </row>
    <row r="10" spans="1:15" ht="26.25" customHeight="1">
      <c r="A10" s="1"/>
      <c r="B10" s="1"/>
      <c r="C10" s="1"/>
      <c r="D10" s="1"/>
      <c r="E10" s="1"/>
      <c r="F10" s="7" t="s">
        <v>7</v>
      </c>
      <c r="G10" s="1"/>
      <c r="H10" s="1"/>
      <c r="I10" s="1"/>
      <c r="J10" s="1"/>
      <c r="K10" s="1"/>
      <c r="L10" s="1"/>
      <c r="M10" s="1"/>
      <c r="N10" s="1"/>
      <c r="O10" s="1"/>
    </row>
    <row r="11" spans="1:15" ht="48.75" customHeight="1">
      <c r="A11" s="1"/>
      <c r="B11" s="11" t="s">
        <v>0</v>
      </c>
      <c r="C11" s="11" t="s">
        <v>11</v>
      </c>
      <c r="D11" s="11" t="s">
        <v>19</v>
      </c>
      <c r="E11" s="11" t="s">
        <v>3</v>
      </c>
      <c r="F11" s="11" t="s">
        <v>1</v>
      </c>
      <c r="G11" s="1"/>
      <c r="H11" s="1"/>
      <c r="I11" s="1"/>
      <c r="J11" s="1"/>
      <c r="K11" s="1"/>
      <c r="L11" s="1"/>
      <c r="M11" s="1"/>
      <c r="N11" s="1"/>
      <c r="O11" s="1"/>
    </row>
    <row r="12" spans="1:15" ht="33.75" customHeight="1">
      <c r="A12" s="1"/>
      <c r="B12" s="12" t="s">
        <v>2</v>
      </c>
      <c r="C12" s="17">
        <v>10330408.84</v>
      </c>
      <c r="D12" s="17">
        <v>10330320.84</v>
      </c>
      <c r="E12" s="17">
        <f>D12-C12</f>
        <v>-88</v>
      </c>
      <c r="F12" s="18">
        <f>D12/C12</f>
        <v>0.99999148146008909</v>
      </c>
      <c r="G12" s="1"/>
      <c r="H12" s="1"/>
      <c r="I12" s="1"/>
      <c r="J12" s="1"/>
      <c r="K12" s="1"/>
      <c r="L12" s="1"/>
      <c r="M12" s="1"/>
      <c r="N12" s="1"/>
      <c r="O12" s="1"/>
    </row>
    <row r="13" spans="1:15" ht="41.25" customHeight="1">
      <c r="A13" s="1"/>
      <c r="B13" s="12" t="s">
        <v>8</v>
      </c>
      <c r="C13" s="17">
        <v>6216295.8700000001</v>
      </c>
      <c r="D13" s="17">
        <v>6216295.8700000001</v>
      </c>
      <c r="E13" s="17">
        <f t="shared" ref="E13:E15" si="0">D13-C13</f>
        <v>0</v>
      </c>
      <c r="F13" s="18">
        <f>D13/C13</f>
        <v>1</v>
      </c>
      <c r="G13" s="1"/>
      <c r="H13" s="1"/>
      <c r="I13" s="1"/>
      <c r="J13" s="1"/>
      <c r="K13" s="1"/>
      <c r="L13" s="1"/>
      <c r="M13" s="1"/>
      <c r="N13" s="1"/>
      <c r="O13" s="1"/>
    </row>
    <row r="14" spans="1:15" ht="59.25" customHeight="1">
      <c r="A14" s="1"/>
      <c r="B14" s="12" t="s">
        <v>10</v>
      </c>
      <c r="C14" s="13">
        <v>30667010</v>
      </c>
      <c r="D14" s="13">
        <v>30629383.289999999</v>
      </c>
      <c r="E14" s="17">
        <f t="shared" si="0"/>
        <v>-37626.710000000894</v>
      </c>
      <c r="F14" s="18">
        <f>D14/C14</f>
        <v>0.99877305580165787</v>
      </c>
      <c r="G14" s="1"/>
      <c r="H14" s="1"/>
      <c r="I14" s="1"/>
      <c r="J14" s="1"/>
      <c r="K14" s="1"/>
      <c r="L14" s="1"/>
      <c r="M14" s="1"/>
      <c r="N14" s="1"/>
      <c r="O14" s="1"/>
    </row>
    <row r="15" spans="1:15" ht="44.25" customHeight="1">
      <c r="A15" s="1"/>
      <c r="B15" s="14" t="s">
        <v>4</v>
      </c>
      <c r="C15" s="15">
        <f>C12+C13+C14</f>
        <v>47213714.710000001</v>
      </c>
      <c r="D15" s="15">
        <f>D12+D13+D14</f>
        <v>47176000</v>
      </c>
      <c r="E15" s="19">
        <f t="shared" si="0"/>
        <v>-37714.710000000894</v>
      </c>
      <c r="F15" s="16">
        <f>D15/C15</f>
        <v>0.99920119164036014</v>
      </c>
      <c r="G15" s="1"/>
      <c r="H15" s="1"/>
      <c r="I15" s="1"/>
      <c r="J15" s="1"/>
      <c r="K15" s="1"/>
      <c r="L15" s="1"/>
      <c r="M15" s="1"/>
      <c r="N15" s="1"/>
      <c r="O15" s="1"/>
    </row>
    <row r="16" spans="1:15" ht="47.25" customHeight="1">
      <c r="A16" s="1"/>
      <c r="B16" s="11" t="s">
        <v>5</v>
      </c>
      <c r="C16" s="11"/>
      <c r="D16" s="11"/>
      <c r="E16" s="11"/>
      <c r="F16" s="11"/>
      <c r="G16" s="1"/>
      <c r="H16" s="1"/>
      <c r="I16" s="1"/>
      <c r="J16" s="1"/>
      <c r="K16" s="1"/>
      <c r="L16" s="1"/>
      <c r="M16" s="1"/>
      <c r="N16" s="1"/>
      <c r="O16" s="1"/>
    </row>
    <row r="17" spans="1:15" ht="159.75" customHeight="1">
      <c r="A17" s="1"/>
      <c r="B17" s="3" t="s">
        <v>12</v>
      </c>
      <c r="C17" s="5">
        <v>4051535.76</v>
      </c>
      <c r="D17" s="5">
        <v>334373.40000000002</v>
      </c>
      <c r="E17" s="5">
        <f>D17-C17</f>
        <v>-3717162.36</v>
      </c>
      <c r="F17" s="9">
        <f>D17/C17</f>
        <v>8.2530037942945375E-2</v>
      </c>
      <c r="G17" s="1"/>
      <c r="H17" s="1"/>
      <c r="I17" s="1"/>
      <c r="J17" s="1"/>
      <c r="K17" s="1"/>
      <c r="L17" s="1"/>
      <c r="M17" s="1"/>
      <c r="N17" s="1"/>
      <c r="O17" s="1"/>
    </row>
    <row r="18" spans="1:15" ht="159.75" customHeight="1">
      <c r="A18" s="1"/>
      <c r="B18" s="3" t="s">
        <v>13</v>
      </c>
      <c r="C18" s="5">
        <v>948464.24</v>
      </c>
      <c r="D18" s="5">
        <v>947300.52</v>
      </c>
      <c r="E18" s="5">
        <f t="shared" ref="E18:E24" si="1">D18-C18</f>
        <v>-1163.7199999999721</v>
      </c>
      <c r="F18" s="9">
        <f>D18/C18</f>
        <v>0.99877304810142342</v>
      </c>
      <c r="G18" s="1"/>
      <c r="H18" s="1"/>
      <c r="I18" s="1"/>
      <c r="J18" s="1"/>
      <c r="K18" s="1"/>
      <c r="L18" s="1"/>
      <c r="M18" s="1"/>
      <c r="N18" s="1"/>
      <c r="O18" s="1"/>
    </row>
    <row r="19" spans="1:15" ht="112.5" customHeight="1">
      <c r="A19" s="1"/>
      <c r="B19" s="3" t="s">
        <v>16</v>
      </c>
      <c r="C19" s="5">
        <v>350000</v>
      </c>
      <c r="D19" s="5">
        <v>299990</v>
      </c>
      <c r="E19" s="5">
        <f t="shared" si="1"/>
        <v>-50010</v>
      </c>
      <c r="F19" s="9">
        <f t="shared" ref="F19:F20" si="2">D19/C19</f>
        <v>0.85711428571428572</v>
      </c>
      <c r="G19" s="1"/>
      <c r="H19" s="1"/>
      <c r="I19" s="1"/>
      <c r="J19" s="1"/>
      <c r="K19" s="1"/>
      <c r="L19" s="1"/>
      <c r="M19" s="1"/>
      <c r="N19" s="1"/>
      <c r="O19" s="1"/>
    </row>
    <row r="20" spans="1:15" ht="160.5" customHeight="1">
      <c r="A20" s="1"/>
      <c r="B20" s="3" t="s">
        <v>18</v>
      </c>
      <c r="C20" s="5">
        <v>187749.71</v>
      </c>
      <c r="D20" s="5">
        <v>0</v>
      </c>
      <c r="E20" s="5">
        <f t="shared" si="1"/>
        <v>-187749.71</v>
      </c>
      <c r="F20" s="9">
        <f t="shared" si="2"/>
        <v>0</v>
      </c>
      <c r="G20" s="1"/>
      <c r="H20" s="1"/>
      <c r="I20" s="1"/>
      <c r="J20" s="1"/>
      <c r="K20" s="1"/>
      <c r="L20" s="1"/>
      <c r="M20" s="1"/>
      <c r="N20" s="1"/>
      <c r="O20" s="1"/>
    </row>
    <row r="21" spans="1:15" ht="182.25" customHeight="1">
      <c r="A21" s="1"/>
      <c r="B21" s="4" t="s">
        <v>17</v>
      </c>
      <c r="C21" s="5">
        <v>10008955</v>
      </c>
      <c r="D21" s="5">
        <v>8794299.2899999991</v>
      </c>
      <c r="E21" s="5">
        <f t="shared" si="1"/>
        <v>-1214655.7100000009</v>
      </c>
      <c r="F21" s="9">
        <f>D21/C21</f>
        <v>0.87864310410027813</v>
      </c>
      <c r="G21" s="1"/>
      <c r="H21" s="1"/>
      <c r="I21" s="1"/>
      <c r="J21" s="1"/>
      <c r="K21" s="1"/>
      <c r="L21" s="1"/>
      <c r="M21" s="1"/>
      <c r="N21" s="1"/>
      <c r="O21" s="1"/>
    </row>
    <row r="22" spans="1:15" ht="87.75" customHeight="1">
      <c r="A22" s="1"/>
      <c r="B22" s="4" t="s">
        <v>14</v>
      </c>
      <c r="C22" s="5">
        <v>1000000</v>
      </c>
      <c r="D22" s="5">
        <v>1000000</v>
      </c>
      <c r="E22" s="5">
        <f t="shared" si="1"/>
        <v>0</v>
      </c>
      <c r="F22" s="9">
        <f>D22/C22</f>
        <v>1</v>
      </c>
      <c r="G22" s="1"/>
      <c r="H22" s="1"/>
      <c r="I22" s="1"/>
      <c r="J22" s="1"/>
      <c r="K22" s="1"/>
      <c r="L22" s="1"/>
      <c r="M22" s="1"/>
      <c r="N22" s="1"/>
      <c r="O22" s="1"/>
    </row>
    <row r="23" spans="1:15" ht="136.5" customHeight="1">
      <c r="A23" s="1"/>
      <c r="B23" s="4" t="s">
        <v>15</v>
      </c>
      <c r="C23" s="5">
        <v>30667010</v>
      </c>
      <c r="D23" s="5">
        <v>30629383.289999999</v>
      </c>
      <c r="E23" s="5">
        <f t="shared" si="1"/>
        <v>-37626.710000000894</v>
      </c>
      <c r="F23" s="9">
        <f>D23/C23</f>
        <v>0.99877305580165787</v>
      </c>
      <c r="G23" s="1"/>
      <c r="H23" s="1"/>
      <c r="I23" s="1"/>
      <c r="J23" s="1"/>
      <c r="K23" s="1"/>
      <c r="L23" s="1"/>
      <c r="M23" s="1"/>
      <c r="N23" s="1"/>
      <c r="O23" s="1"/>
    </row>
    <row r="24" spans="1:15" ht="49.5" customHeight="1">
      <c r="A24" s="1"/>
      <c r="B24" s="2" t="s">
        <v>6</v>
      </c>
      <c r="C24" s="6">
        <f>C17+C18+C21+C22+C23+C19+C20</f>
        <v>47213714.710000001</v>
      </c>
      <c r="D24" s="6">
        <f>D17+D18+D21+D22+D23+D19+D20</f>
        <v>42005346.5</v>
      </c>
      <c r="E24" s="20">
        <f t="shared" si="1"/>
        <v>-5208368.2100000009</v>
      </c>
      <c r="F24" s="10">
        <f>D24/C24</f>
        <v>0.88968526958763416</v>
      </c>
      <c r="G24" s="1"/>
      <c r="H24" s="1"/>
      <c r="I24" s="1"/>
      <c r="J24" s="1"/>
      <c r="K24" s="1"/>
      <c r="L24" s="1"/>
      <c r="M24" s="1"/>
      <c r="N24" s="1"/>
      <c r="O24" s="1"/>
    </row>
    <row r="25" spans="1:15" ht="15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15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15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21.75" customHeight="1">
      <c r="A28" s="1"/>
      <c r="B28" s="23"/>
      <c r="C28" s="23"/>
      <c r="D28" s="8"/>
      <c r="E28" s="8"/>
      <c r="F28" s="8"/>
      <c r="G28" s="1"/>
      <c r="H28" s="1"/>
      <c r="I28" s="1"/>
      <c r="J28" s="1"/>
      <c r="K28" s="1"/>
      <c r="L28" s="1"/>
      <c r="M28" s="1"/>
      <c r="N28" s="1"/>
      <c r="O28" s="1"/>
    </row>
    <row r="29" spans="1:15" ht="16.5">
      <c r="A29" s="1"/>
      <c r="B29" s="23"/>
      <c r="C29" s="23"/>
      <c r="D29" s="8"/>
      <c r="E29" s="8"/>
      <c r="F29" s="8"/>
      <c r="G29" s="1"/>
      <c r="H29" s="1"/>
      <c r="I29" s="1"/>
      <c r="J29" s="1"/>
      <c r="K29" s="1"/>
      <c r="L29" s="1"/>
      <c r="M29" s="1"/>
      <c r="N29" s="1"/>
      <c r="O29" s="1"/>
    </row>
    <row r="30" spans="1:15" ht="16.5">
      <c r="A30" s="1"/>
      <c r="B30" s="23"/>
      <c r="C30" s="23"/>
      <c r="D30" s="8"/>
      <c r="E30" s="25"/>
      <c r="F30" s="25"/>
      <c r="G30" s="1"/>
      <c r="H30" s="1"/>
      <c r="I30" s="1"/>
      <c r="J30" s="1"/>
      <c r="K30" s="1"/>
      <c r="L30" s="1"/>
      <c r="M30" s="1"/>
      <c r="N30" s="1"/>
      <c r="O30" s="1"/>
    </row>
    <row r="31" spans="1:15" ht="15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15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</sheetData>
  <mergeCells count="7">
    <mergeCell ref="B30:C30"/>
    <mergeCell ref="E30:F30"/>
    <mergeCell ref="D2:F3"/>
    <mergeCell ref="B8:F8"/>
    <mergeCell ref="B9:F9"/>
    <mergeCell ref="B28:C28"/>
    <mergeCell ref="B29:C29"/>
  </mergeCells>
  <phoneticPr fontId="6" type="noConversion"/>
  <pageMargins left="0.7" right="0.7" top="0.75" bottom="0.75" header="0.3" footer="0.3"/>
  <pageSetup paperSize="9" scale="8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2018-04-10T23:23:33Z</cp:lastPrinted>
  <dcterms:created xsi:type="dcterms:W3CDTF">2006-09-28T05:33:49Z</dcterms:created>
  <dcterms:modified xsi:type="dcterms:W3CDTF">2020-04-20T00:47:37Z</dcterms:modified>
</cp:coreProperties>
</file>